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1" i="1" l="1"/>
  <c r="R21" i="1"/>
  <c r="P21" i="1"/>
  <c r="O21" i="1"/>
  <c r="M21" i="1"/>
  <c r="L21" i="1"/>
  <c r="J21" i="1"/>
  <c r="I21" i="1"/>
  <c r="H21" i="1"/>
  <c r="T21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K21" i="1" l="1"/>
  <c r="Q21" i="1"/>
  <c r="N21" i="1"/>
  <c r="K15" i="1"/>
  <c r="Q15" i="1"/>
  <c r="N15" i="1"/>
  <c r="H20" i="1"/>
  <c r="H22" i="1" s="1"/>
  <c r="G20" i="1"/>
  <c r="G22" i="1" s="1"/>
  <c r="F20" i="1"/>
  <c r="F22" i="1" s="1"/>
  <c r="E18" i="1"/>
  <c r="D18" i="1"/>
  <c r="C18" i="1"/>
  <c r="E16" i="1"/>
  <c r="D16" i="1"/>
  <c r="C16" i="1"/>
  <c r="J22" i="1" l="1"/>
  <c r="K22" i="1"/>
  <c r="L22" i="1"/>
  <c r="M22" i="1"/>
  <c r="N22" i="1"/>
  <c r="O22" i="1"/>
  <c r="P22" i="1"/>
  <c r="Q22" i="1"/>
  <c r="R22" i="1"/>
  <c r="S22" i="1"/>
  <c r="T22" i="1"/>
  <c r="I22" i="1"/>
  <c r="E21" i="1" l="1"/>
  <c r="D21" i="1"/>
  <c r="C21" i="1"/>
  <c r="E15" i="1"/>
  <c r="D15" i="1"/>
  <c r="C15" i="1"/>
  <c r="E19" i="1" l="1"/>
  <c r="D19" i="1"/>
  <c r="C19" i="1"/>
  <c r="E17" i="1"/>
  <c r="D17" i="1"/>
  <c r="C17" i="1"/>
</calcChain>
</file>

<file path=xl/sharedStrings.xml><?xml version="1.0" encoding="utf-8"?>
<sst xmlns="http://schemas.openxmlformats.org/spreadsheetml/2006/main" count="79" uniqueCount="61">
  <si>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</si>
  <si>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</si>
  <si>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</si>
  <si>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</si>
  <si>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</si>
  <si>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</si>
  <si>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</si>
  <si>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</si>
  <si>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</si>
  <si>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</si>
  <si>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</si>
  <si>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</si>
  <si>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</si>
  <si>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</si>
  <si>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</si>
  <si>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</si>
  <si>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</si>
  <si>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</si>
  <si>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</si>
  <si>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</si>
  <si>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</si>
  <si>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</si>
  <si>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</si>
  <si>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</si>
  <si>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</si>
  <si>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Сіль йодована</t>
  </si>
  <si>
    <t>Відходи при холодній обробці</t>
  </si>
  <si>
    <t>Крупа рисова</t>
  </si>
  <si>
    <t>Білого кольору, смак і запах властивий нормальній рисовій крупі, без сторонніх присмаків і запахів.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</si>
  <si>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</si>
  <si>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</si>
  <si>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</si>
  <si>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</si>
  <si>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Маса страви:  </t>
  </si>
  <si>
    <t xml:space="preserve">Рецептура № 412
«Сборник  рецептур блюд и
кулинарных изделий для
предприятий общественного питания» 
Видання 1982 р
</t>
  </si>
  <si>
    <t>КАША РИСОВА З ГАРБУЗОМ</t>
  </si>
  <si>
    <t>Гарбуз</t>
  </si>
  <si>
    <t>Плоди свіжі, зрілі, здорові, не забрудненні, забарвлення і форма властиві даному сорту</t>
  </si>
  <si>
    <t>Молоко 2,5%</t>
  </si>
  <si>
    <t>МП Л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</si>
  <si>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</si>
  <si>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</si>
  <si>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</si>
  <si>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</si>
  <si>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</si>
  <si>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Гарбуз очищують від шкірки, видаляють насіння та насіннєву м’якоть, нарізають мілкими кубиками, закладають в кипляче молоко, додають сіль, цукор і доводять до кипіння. Потім засипають підготовлену крупу та варять кашу до готовності за слабкого кипіння (20-25 хв). За 5 хв до закінчення приготування додають вершкове масло.</t>
  </si>
  <si>
    <t>Подають у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</si>
  <si>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розварились, не розділяються; шматочки гарбузи втратили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</si>
  <si>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жовтого до жовтогарячого.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</si>
  <si>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характерний рисовій в’язкій молочній каші у поєднанні з гарбузом.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</si>
  <si>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</si>
  <si>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>147 г ± 3 %</t>
  </si>
  <si>
    <t>150 г ± 3 %</t>
  </si>
  <si>
    <t>200 г ± 3 %</t>
  </si>
  <si>
    <t xml:space="preserve">ЗП </t>
  </si>
  <si>
    <t>Порціонування</t>
  </si>
  <si>
    <t>Б</t>
  </si>
  <si>
    <t>Ж</t>
  </si>
  <si>
    <t>В</t>
  </si>
  <si>
    <t>ЕЦ</t>
  </si>
  <si>
    <t>Маса готової каші: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</si>
</sst>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20" zoomScale="70" zoomScaleNormal="100" zoomScalePageLayoutView="70" workbookViewId="0">
      <selection activeCell="H21" sqref="H21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3.7109375" customWidth="1"/>
    <col min="22" max="22" width="10.85546875" customWidth="1"/>
    <col min="23" max="23" width="11.85546875" customWidth="1"/>
  </cols>
  <sheetData>
    <row r="1" spans="1:29" x14ac:dyDescent="0.25">
      <c r="A1" s="2"/>
      <c r="B1" s="51" t="s">
        <v>34</v>
      </c>
      <c r="C1" s="51"/>
      <c r="D1" s="51"/>
      <c r="E1" s="51"/>
      <c r="F1" s="51"/>
      <c r="G1" s="51"/>
      <c r="H1" s="51"/>
      <c r="I1" s="2"/>
      <c r="J1" s="2"/>
      <c r="K1" s="2"/>
      <c r="L1" s="2"/>
      <c r="M1" s="2"/>
      <c r="N1" s="2"/>
      <c r="O1" s="2"/>
      <c r="P1" s="4"/>
      <c r="Q1" s="50" t="s">
        <v>17</v>
      </c>
      <c r="R1" s="50"/>
      <c r="S1" s="50"/>
      <c r="T1" s="50"/>
      <c r="U1" s="50"/>
    </row>
    <row r="2" spans="1:29" x14ac:dyDescent="0.25">
      <c r="A2" s="2"/>
      <c r="B2" s="51"/>
      <c r="C2" s="51"/>
      <c r="D2" s="51"/>
      <c r="E2" s="51"/>
      <c r="F2" s="51"/>
      <c r="G2" s="51"/>
      <c r="H2" s="51"/>
      <c r="I2" s="2"/>
      <c r="J2" s="2"/>
      <c r="K2" s="2"/>
      <c r="L2" s="2"/>
      <c r="M2" s="2"/>
      <c r="N2" s="2"/>
      <c r="O2" s="2"/>
      <c r="P2" s="4"/>
      <c r="Q2" s="50" t="s">
        <v>18</v>
      </c>
      <c r="R2" s="50"/>
      <c r="S2" s="50"/>
      <c r="T2" s="50"/>
      <c r="U2" s="50"/>
    </row>
    <row r="3" spans="1:29" x14ac:dyDescent="0.25">
      <c r="A3" s="2"/>
      <c r="B3" s="51"/>
      <c r="C3" s="51"/>
      <c r="D3" s="51"/>
      <c r="E3" s="51"/>
      <c r="F3" s="51"/>
      <c r="G3" s="51"/>
      <c r="H3" s="51"/>
      <c r="I3" s="2"/>
      <c r="J3" s="2"/>
      <c r="K3" s="2"/>
      <c r="L3" s="2"/>
      <c r="M3" s="2"/>
      <c r="N3" s="2"/>
      <c r="O3" s="2"/>
      <c r="P3" s="4"/>
      <c r="Q3" s="50" t="s">
        <v>19</v>
      </c>
      <c r="R3" s="50"/>
      <c r="S3" s="50"/>
      <c r="T3" s="50"/>
      <c r="U3" s="50"/>
    </row>
    <row r="4" spans="1:29" x14ac:dyDescent="0.25">
      <c r="A4" s="2"/>
      <c r="B4" s="51"/>
      <c r="C4" s="51"/>
      <c r="D4" s="51"/>
      <c r="E4" s="51"/>
      <c r="F4" s="51"/>
      <c r="G4" s="51"/>
      <c r="H4" s="51"/>
      <c r="I4" s="2"/>
      <c r="J4" s="2"/>
      <c r="K4" s="2"/>
      <c r="L4" s="2"/>
      <c r="M4" s="2"/>
      <c r="N4" s="2"/>
      <c r="O4" s="2"/>
      <c r="P4" s="4"/>
      <c r="Q4" s="50" t="s">
        <v>20</v>
      </c>
      <c r="R4" s="50"/>
      <c r="S4" s="50"/>
      <c r="T4" s="50"/>
      <c r="U4" s="50"/>
    </row>
    <row r="5" spans="1:29" x14ac:dyDescent="0.25">
      <c r="A5" s="2"/>
      <c r="B5" s="51"/>
      <c r="C5" s="51"/>
      <c r="D5" s="51"/>
      <c r="E5" s="51"/>
      <c r="F5" s="51"/>
      <c r="G5" s="51"/>
      <c r="H5" s="5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3"/>
      <c r="C6" s="33"/>
      <c r="D6" s="33"/>
      <c r="E6" s="33"/>
      <c r="F6" s="33"/>
      <c r="G6" s="33"/>
      <c r="H6" s="33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x14ac:dyDescent="0.25">
      <c r="A8" s="49" t="s">
        <v>35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52" t="s">
        <v>0</v>
      </c>
      <c r="B10" s="47" t="s">
        <v>14</v>
      </c>
      <c r="C10" s="47" t="s">
        <v>1</v>
      </c>
      <c r="D10" s="47"/>
      <c r="E10" s="47"/>
      <c r="F10" s="47"/>
      <c r="G10" s="47"/>
      <c r="H10" s="47"/>
      <c r="I10" s="47" t="s">
        <v>2</v>
      </c>
      <c r="J10" s="47"/>
      <c r="K10" s="47"/>
      <c r="L10" s="47"/>
      <c r="M10" s="47"/>
      <c r="N10" s="47"/>
      <c r="O10" s="47"/>
      <c r="P10" s="47"/>
      <c r="Q10" s="47"/>
      <c r="R10" s="57" t="s">
        <v>13</v>
      </c>
      <c r="S10" s="57"/>
      <c r="T10" s="57"/>
      <c r="U10" s="57" t="s">
        <v>3</v>
      </c>
      <c r="V10" s="64" t="s">
        <v>26</v>
      </c>
      <c r="W10" s="47" t="s">
        <v>30</v>
      </c>
      <c r="X10" s="47" t="s">
        <v>55</v>
      </c>
    </row>
    <row r="11" spans="1:29" ht="15.75" customHeight="1" x14ac:dyDescent="0.25">
      <c r="A11" s="5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7"/>
      <c r="S11" s="57"/>
      <c r="T11" s="57"/>
      <c r="U11" s="57"/>
      <c r="V11" s="65"/>
      <c r="W11" s="47"/>
      <c r="X11" s="47"/>
    </row>
    <row r="12" spans="1:29" ht="25.5" customHeight="1" x14ac:dyDescent="0.25">
      <c r="A12" s="53"/>
      <c r="B12" s="47"/>
      <c r="C12" s="55" t="s">
        <v>8</v>
      </c>
      <c r="D12" s="55"/>
      <c r="E12" s="55"/>
      <c r="F12" s="55" t="s">
        <v>9</v>
      </c>
      <c r="G12" s="55"/>
      <c r="H12" s="55"/>
      <c r="I12" s="55" t="s">
        <v>10</v>
      </c>
      <c r="J12" s="55"/>
      <c r="K12" s="55"/>
      <c r="L12" s="55" t="s">
        <v>11</v>
      </c>
      <c r="M12" s="55"/>
      <c r="N12" s="55"/>
      <c r="O12" s="55" t="s">
        <v>12</v>
      </c>
      <c r="P12" s="55"/>
      <c r="Q12" s="55"/>
      <c r="R12" s="57"/>
      <c r="S12" s="57"/>
      <c r="T12" s="57"/>
      <c r="U12" s="57"/>
      <c r="V12" s="65"/>
      <c r="W12" s="47"/>
      <c r="X12" s="47"/>
    </row>
    <row r="13" spans="1:29" x14ac:dyDescent="0.25">
      <c r="A13" s="53"/>
      <c r="B13" s="47"/>
      <c r="C13" s="58" t="s">
        <v>4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60"/>
      <c r="U13" s="57"/>
      <c r="V13" s="66"/>
      <c r="W13" s="47"/>
      <c r="X13" s="47"/>
    </row>
    <row r="14" spans="1:29" ht="30.75" customHeight="1" x14ac:dyDescent="0.25">
      <c r="A14" s="54"/>
      <c r="B14" s="47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7"/>
      <c r="V14" s="14" t="s">
        <v>15</v>
      </c>
      <c r="W14" s="14" t="s">
        <v>15</v>
      </c>
      <c r="X14" s="41" t="s">
        <v>15</v>
      </c>
      <c r="Z14" s="32" t="s">
        <v>56</v>
      </c>
      <c r="AA14" s="32" t="s">
        <v>57</v>
      </c>
      <c r="AB14" s="32" t="s">
        <v>58</v>
      </c>
      <c r="AC14" s="32" t="s">
        <v>59</v>
      </c>
    </row>
    <row r="15" spans="1:29" ht="47.25" customHeight="1" x14ac:dyDescent="0.25">
      <c r="A15" s="28" t="s">
        <v>54</v>
      </c>
      <c r="B15" s="15" t="s">
        <v>27</v>
      </c>
      <c r="C15" s="16">
        <f t="shared" ref="C15:C16" si="0">(100*F15)/(100-V15)</f>
        <v>31.5</v>
      </c>
      <c r="D15" s="17">
        <f t="shared" ref="D15:D16" si="1">(100*G15)/(100-V15)</f>
        <v>31.5</v>
      </c>
      <c r="E15" s="17">
        <f t="shared" ref="E15:E16" si="2">(100*H15)/(100-V15)</f>
        <v>42</v>
      </c>
      <c r="F15" s="17">
        <v>31.5</v>
      </c>
      <c r="G15" s="17">
        <v>31.5</v>
      </c>
      <c r="H15" s="17">
        <f t="shared" ref="H15" si="3">G15/0.75</f>
        <v>42</v>
      </c>
      <c r="I15" s="46">
        <f>Z15/100*F15</f>
        <v>2.2050000000000001</v>
      </c>
      <c r="J15" s="46">
        <f>Z15/100*G15</f>
        <v>2.2050000000000001</v>
      </c>
      <c r="K15" s="46">
        <f>Z15/100*H15</f>
        <v>2.9400000000000004</v>
      </c>
      <c r="L15" s="46">
        <f>AA15/100*F15</f>
        <v>0.315</v>
      </c>
      <c r="M15" s="46">
        <f>AA15/100*G15</f>
        <v>0.315</v>
      </c>
      <c r="N15" s="46">
        <f>AA15/100*H15</f>
        <v>0.42</v>
      </c>
      <c r="O15" s="46">
        <f>AB15/100*F15</f>
        <v>22.616999999999997</v>
      </c>
      <c r="P15" s="46">
        <f>AB15/100*G15</f>
        <v>22.616999999999997</v>
      </c>
      <c r="Q15" s="46">
        <f>AB15/100*H15</f>
        <v>30.155999999999999</v>
      </c>
      <c r="R15" s="44">
        <f>AC15/100*F15</f>
        <v>103.94999999999999</v>
      </c>
      <c r="S15" s="44">
        <f>AC15/100*G15</f>
        <v>103.94999999999999</v>
      </c>
      <c r="T15" s="44">
        <f>AC15/100*H15</f>
        <v>138.6</v>
      </c>
      <c r="U15" s="37" t="s">
        <v>28</v>
      </c>
      <c r="V15" s="18">
        <v>0</v>
      </c>
      <c r="W15" s="24">
        <v>180</v>
      </c>
      <c r="X15" s="42"/>
      <c r="Z15" s="43">
        <v>7</v>
      </c>
      <c r="AA15" s="43">
        <v>1</v>
      </c>
      <c r="AB15" s="43">
        <v>71.8</v>
      </c>
      <c r="AC15" s="44">
        <v>330</v>
      </c>
    </row>
    <row r="16" spans="1:29" ht="42" customHeight="1" x14ac:dyDescent="0.25">
      <c r="A16" s="28"/>
      <c r="B16" s="15" t="s">
        <v>36</v>
      </c>
      <c r="C16" s="16">
        <f t="shared" si="0"/>
        <v>53</v>
      </c>
      <c r="D16" s="17">
        <f t="shared" si="1"/>
        <v>53</v>
      </c>
      <c r="E16" s="17">
        <f t="shared" si="2"/>
        <v>70.666666666666671</v>
      </c>
      <c r="F16" s="21">
        <v>53</v>
      </c>
      <c r="G16" s="21">
        <v>53</v>
      </c>
      <c r="H16" s="17">
        <f t="shared" ref="H16:H19" si="4">G16/0.75</f>
        <v>70.666666666666671</v>
      </c>
      <c r="I16" s="46">
        <f>Z16/100*F16</f>
        <v>0.53</v>
      </c>
      <c r="J16" s="46">
        <f>Z16/100*G16</f>
        <v>0.53</v>
      </c>
      <c r="K16" s="46">
        <f>Z16/100*H16</f>
        <v>0.70666666666666678</v>
      </c>
      <c r="L16" s="46">
        <f>AA16/100*F16</f>
        <v>5.2999999999999999E-2</v>
      </c>
      <c r="M16" s="46">
        <f>AA16/100*G16</f>
        <v>5.2999999999999999E-2</v>
      </c>
      <c r="N16" s="46">
        <f>AA16/100*H16</f>
        <v>7.0666666666666669E-2</v>
      </c>
      <c r="O16" s="46">
        <f>AB16/100*F16</f>
        <v>2.8620000000000005</v>
      </c>
      <c r="P16" s="46">
        <f>AB16/100*G16</f>
        <v>2.8620000000000005</v>
      </c>
      <c r="Q16" s="46">
        <f>AB16/100*H16</f>
        <v>3.8160000000000007</v>
      </c>
      <c r="R16" s="44">
        <f>AC16/100*F16</f>
        <v>13.25</v>
      </c>
      <c r="S16" s="44">
        <f>AC16/100*G16</f>
        <v>13.25</v>
      </c>
      <c r="T16" s="44">
        <f>AC16/100*H16</f>
        <v>17.666666666666668</v>
      </c>
      <c r="U16" s="37" t="s">
        <v>37</v>
      </c>
      <c r="V16" s="18">
        <v>0</v>
      </c>
      <c r="W16" s="24">
        <v>0</v>
      </c>
      <c r="X16" s="42"/>
      <c r="Z16" s="43">
        <v>1</v>
      </c>
      <c r="AA16" s="43">
        <v>0.1</v>
      </c>
      <c r="AB16" s="43">
        <v>5.4</v>
      </c>
      <c r="AC16" s="44">
        <v>25</v>
      </c>
    </row>
    <row r="17" spans="1:29" ht="62.25" customHeight="1" x14ac:dyDescent="0.25">
      <c r="A17" s="28" t="s">
        <v>39</v>
      </c>
      <c r="B17" s="20" t="s">
        <v>38</v>
      </c>
      <c r="C17" s="16">
        <f t="shared" ref="C17:C18" si="5">(100*F17)/(100-V17)</f>
        <v>75</v>
      </c>
      <c r="D17" s="17">
        <f t="shared" ref="D17:D18" si="6">(100*G17)/(100-V17)</f>
        <v>75</v>
      </c>
      <c r="E17" s="21">
        <f t="shared" ref="E17:E18" si="7">(100*H17)/(100-V17)</f>
        <v>100</v>
      </c>
      <c r="F17" s="21">
        <v>75</v>
      </c>
      <c r="G17" s="21">
        <v>75</v>
      </c>
      <c r="H17" s="17">
        <f t="shared" si="4"/>
        <v>100</v>
      </c>
      <c r="I17" s="46">
        <f>Z17/100*F17</f>
        <v>2.1149999999999998</v>
      </c>
      <c r="J17" s="46">
        <f>Z17/100*G17</f>
        <v>2.1149999999999998</v>
      </c>
      <c r="K17" s="46">
        <f>Z17/100*H17</f>
        <v>2.82</v>
      </c>
      <c r="L17" s="46">
        <f>AA17/100*F17</f>
        <v>1.875</v>
      </c>
      <c r="M17" s="46">
        <f>AA17/100*G17</f>
        <v>1.875</v>
      </c>
      <c r="N17" s="46">
        <f>AA17/100*H17</f>
        <v>2.5</v>
      </c>
      <c r="O17" s="46">
        <f>AB17/100*F17</f>
        <v>3.5475000000000003</v>
      </c>
      <c r="P17" s="46">
        <f>AB17/100*G17</f>
        <v>3.5475000000000003</v>
      </c>
      <c r="Q17" s="46">
        <f>AB17/100*H17</f>
        <v>4.7300000000000004</v>
      </c>
      <c r="R17" s="44">
        <f>AC17/100*F17</f>
        <v>39</v>
      </c>
      <c r="S17" s="44">
        <f>AC17/100*G17</f>
        <v>39</v>
      </c>
      <c r="T17" s="44">
        <f>AC17/100*H17</f>
        <v>52</v>
      </c>
      <c r="U17" s="37" t="s">
        <v>40</v>
      </c>
      <c r="V17" s="22">
        <v>0</v>
      </c>
      <c r="W17" s="24">
        <v>0</v>
      </c>
      <c r="X17" s="42"/>
      <c r="Z17" s="43">
        <v>2.82</v>
      </c>
      <c r="AA17" s="43">
        <v>2.5</v>
      </c>
      <c r="AB17" s="43">
        <v>4.7300000000000004</v>
      </c>
      <c r="AC17" s="44">
        <v>52</v>
      </c>
    </row>
    <row r="18" spans="1:29" ht="75" customHeight="1" x14ac:dyDescent="0.25">
      <c r="A18" s="28"/>
      <c r="B18" s="20" t="s">
        <v>41</v>
      </c>
      <c r="C18" s="16">
        <f t="shared" si="5"/>
        <v>0</v>
      </c>
      <c r="D18" s="17">
        <f t="shared" si="6"/>
        <v>3</v>
      </c>
      <c r="E18" s="17">
        <f t="shared" si="7"/>
        <v>4</v>
      </c>
      <c r="F18" s="21">
        <v>0</v>
      </c>
      <c r="G18" s="21">
        <v>3</v>
      </c>
      <c r="H18" s="17">
        <f t="shared" si="4"/>
        <v>4</v>
      </c>
      <c r="I18" s="46">
        <f>Z18/100*F18</f>
        <v>0</v>
      </c>
      <c r="J18" s="46">
        <f>Z18/100*G18</f>
        <v>0</v>
      </c>
      <c r="K18" s="46">
        <f>Z18/100*H18</f>
        <v>0</v>
      </c>
      <c r="L18" s="46">
        <f>AA18/100*F18</f>
        <v>0</v>
      </c>
      <c r="M18" s="46">
        <f>AA18/100*G18</f>
        <v>0</v>
      </c>
      <c r="N18" s="46">
        <f>AA18/100*H18</f>
        <v>0</v>
      </c>
      <c r="O18" s="46">
        <f>AB18/100*F18</f>
        <v>0</v>
      </c>
      <c r="P18" s="46">
        <f>AB18/100*G18</f>
        <v>2.9939999999999998</v>
      </c>
      <c r="Q18" s="46">
        <f>AB18/100*H18</f>
        <v>3.992</v>
      </c>
      <c r="R18" s="44">
        <f>AC18/100*F18</f>
        <v>0</v>
      </c>
      <c r="S18" s="44">
        <f>AC18/100*G18</f>
        <v>11.370000000000001</v>
      </c>
      <c r="T18" s="44">
        <f>AC18/100*H18</f>
        <v>15.16</v>
      </c>
      <c r="U18" s="37" t="s">
        <v>42</v>
      </c>
      <c r="V18" s="22">
        <v>0</v>
      </c>
      <c r="W18" s="24">
        <v>0</v>
      </c>
      <c r="X18" s="42"/>
      <c r="Z18" s="43">
        <v>0</v>
      </c>
      <c r="AA18" s="43">
        <v>0</v>
      </c>
      <c r="AB18" s="43">
        <v>99.8</v>
      </c>
      <c r="AC18" s="44">
        <v>379</v>
      </c>
    </row>
    <row r="19" spans="1:29" ht="61.5" customHeight="1" x14ac:dyDescent="0.25">
      <c r="A19" s="28"/>
      <c r="B19" s="15" t="s">
        <v>25</v>
      </c>
      <c r="C19" s="34">
        <f>(100*F19)/(100-W19)</f>
        <v>0.45</v>
      </c>
      <c r="D19" s="23">
        <f>(100*G19)/(100-W19)</f>
        <v>0.45</v>
      </c>
      <c r="E19" s="23">
        <f>(100*H19)/(100-W19)</f>
        <v>0.6</v>
      </c>
      <c r="F19" s="19">
        <v>0.45</v>
      </c>
      <c r="G19" s="19">
        <v>0.45</v>
      </c>
      <c r="H19" s="19">
        <f t="shared" si="4"/>
        <v>0.6</v>
      </c>
      <c r="I19" s="46">
        <f>Z19/100*F19</f>
        <v>0</v>
      </c>
      <c r="J19" s="46">
        <f>Z19/100*G19</f>
        <v>0</v>
      </c>
      <c r="K19" s="46">
        <f>Z19/100*H19</f>
        <v>0</v>
      </c>
      <c r="L19" s="46">
        <f>AA19/100*F19</f>
        <v>0</v>
      </c>
      <c r="M19" s="46">
        <f>AA19/100*G19</f>
        <v>0</v>
      </c>
      <c r="N19" s="46">
        <f>AA19/100*H19</f>
        <v>0</v>
      </c>
      <c r="O19" s="46">
        <f>AB19/100*F19</f>
        <v>0</v>
      </c>
      <c r="P19" s="46">
        <f>AB19/100*G19</f>
        <v>0</v>
      </c>
      <c r="Q19" s="46">
        <f>AB19/100*H19</f>
        <v>0</v>
      </c>
      <c r="R19" s="44">
        <f>AC19/100*F19</f>
        <v>0</v>
      </c>
      <c r="S19" s="44">
        <f>AC19/100*G19</f>
        <v>0</v>
      </c>
      <c r="T19" s="44">
        <f>AC19/100*H19</f>
        <v>0</v>
      </c>
      <c r="U19" s="37" t="s">
        <v>29</v>
      </c>
      <c r="V19" s="24">
        <v>0</v>
      </c>
      <c r="W19" s="24">
        <v>0</v>
      </c>
      <c r="X19" s="42"/>
      <c r="Z19" s="43">
        <v>0</v>
      </c>
      <c r="AA19" s="43">
        <v>0</v>
      </c>
      <c r="AB19" s="43">
        <v>0</v>
      </c>
      <c r="AC19" s="44">
        <v>0</v>
      </c>
    </row>
    <row r="20" spans="1:29" ht="28.5" customHeight="1" x14ac:dyDescent="0.25">
      <c r="A20" s="26"/>
      <c r="B20" s="61" t="s">
        <v>60</v>
      </c>
      <c r="C20" s="62"/>
      <c r="D20" s="62"/>
      <c r="E20" s="63"/>
      <c r="F20" s="36">
        <f>SUM(F15:F19)*(100-W20)/100</f>
        <v>145.55449999999999</v>
      </c>
      <c r="G20" s="36">
        <f>SUM(G15:G19)*(100-W20)/100</f>
        <v>148.28449999999998</v>
      </c>
      <c r="H20" s="36">
        <f>SUM(H15:H19)*(100-W20)/100</f>
        <v>197.71266666666668</v>
      </c>
      <c r="I20" s="19"/>
      <c r="J20" s="19"/>
      <c r="K20" s="19"/>
      <c r="L20" s="19"/>
      <c r="M20" s="19"/>
      <c r="N20" s="19"/>
      <c r="O20" s="19"/>
      <c r="P20" s="19"/>
      <c r="Q20" s="19"/>
      <c r="R20" s="17"/>
      <c r="S20" s="17"/>
      <c r="T20" s="17"/>
      <c r="U20" s="38"/>
      <c r="V20" s="24">
        <v>0</v>
      </c>
      <c r="W20" s="24">
        <v>9</v>
      </c>
      <c r="X20" s="42"/>
      <c r="Z20" s="43"/>
      <c r="AA20" s="43"/>
      <c r="AB20" s="43"/>
      <c r="AC20" s="44"/>
    </row>
    <row r="21" spans="1:29" ht="68.25" customHeight="1" x14ac:dyDescent="0.25">
      <c r="A21" s="28" t="s">
        <v>39</v>
      </c>
      <c r="B21" s="15" t="s">
        <v>43</v>
      </c>
      <c r="C21" s="16">
        <f t="shared" ref="C21" si="8">(100*F21)/(100-V21)</f>
        <v>1.9</v>
      </c>
      <c r="D21" s="17">
        <f t="shared" ref="D21" si="9">(100*G21)/(100-V21)</f>
        <v>1.9</v>
      </c>
      <c r="E21" s="17">
        <f t="shared" ref="E21" si="10">(100*H21)/(100-V21)</f>
        <v>2.5333333333333332</v>
      </c>
      <c r="F21" s="17">
        <v>1.9</v>
      </c>
      <c r="G21" s="17">
        <v>1.9</v>
      </c>
      <c r="H21" s="17">
        <f t="shared" ref="H21" si="11">G21/0.75</f>
        <v>2.5333333333333332</v>
      </c>
      <c r="I21" s="46">
        <f>Z21/100*F21</f>
        <v>1.52E-2</v>
      </c>
      <c r="J21" s="46">
        <f>Z21/100*G21</f>
        <v>1.52E-2</v>
      </c>
      <c r="K21" s="46">
        <f>Z21/100*H21</f>
        <v>2.0266666666666665E-2</v>
      </c>
      <c r="L21" s="46">
        <f>AA21/100*F21</f>
        <v>1.3774999999999999</v>
      </c>
      <c r="M21" s="46">
        <f>AA21/100*G21</f>
        <v>1.3774999999999999</v>
      </c>
      <c r="N21" s="46">
        <f>AA21/100*H21</f>
        <v>1.8366666666666664</v>
      </c>
      <c r="O21" s="46">
        <f>AB21/100*F21</f>
        <v>2.47E-2</v>
      </c>
      <c r="P21" s="46">
        <f>AB21/100*G21</f>
        <v>2.47E-2</v>
      </c>
      <c r="Q21" s="46">
        <f>AB21/100*H21</f>
        <v>3.2933333333333335E-2</v>
      </c>
      <c r="R21" s="44">
        <f>AC21/100*F21</f>
        <v>12.558999999999999</v>
      </c>
      <c r="S21" s="44">
        <f>AC21/100*G21</f>
        <v>12.558999999999999</v>
      </c>
      <c r="T21" s="44">
        <f>AC21/100*H21</f>
        <v>16.745333333333335</v>
      </c>
      <c r="U21" s="38" t="s">
        <v>44</v>
      </c>
      <c r="V21" s="24">
        <v>0</v>
      </c>
      <c r="W21" s="24">
        <v>0</v>
      </c>
      <c r="X21" s="42"/>
      <c r="Z21" s="43">
        <v>0.8</v>
      </c>
      <c r="AA21" s="43">
        <v>72.5</v>
      </c>
      <c r="AB21" s="43">
        <v>1.3</v>
      </c>
      <c r="AC21" s="44">
        <v>661</v>
      </c>
    </row>
    <row r="22" spans="1:29" x14ac:dyDescent="0.25">
      <c r="A22" s="27"/>
      <c r="B22" s="67" t="s">
        <v>32</v>
      </c>
      <c r="C22" s="68"/>
      <c r="D22" s="68"/>
      <c r="E22" s="69"/>
      <c r="F22" s="25">
        <f>F20+F21</f>
        <v>147.4545</v>
      </c>
      <c r="G22" s="25">
        <f t="shared" ref="G22:H22" si="12">G20+G21</f>
        <v>150.18449999999999</v>
      </c>
      <c r="H22" s="25">
        <f t="shared" si="12"/>
        <v>200.24600000000001</v>
      </c>
      <c r="I22" s="35">
        <f t="shared" ref="I22:T22" si="13">SUM(I15:I21)</f>
        <v>4.8651999999999997</v>
      </c>
      <c r="J22" s="35">
        <f t="shared" si="13"/>
        <v>4.8651999999999997</v>
      </c>
      <c r="K22" s="35">
        <f t="shared" si="13"/>
        <v>6.4869333333333339</v>
      </c>
      <c r="L22" s="35">
        <f t="shared" si="13"/>
        <v>3.6204999999999998</v>
      </c>
      <c r="M22" s="35">
        <f t="shared" si="13"/>
        <v>3.6204999999999998</v>
      </c>
      <c r="N22" s="35">
        <f t="shared" si="13"/>
        <v>4.8273333333333337</v>
      </c>
      <c r="O22" s="35">
        <f t="shared" si="13"/>
        <v>29.051199999999998</v>
      </c>
      <c r="P22" s="35">
        <f t="shared" si="13"/>
        <v>32.045200000000001</v>
      </c>
      <c r="Q22" s="35">
        <f t="shared" si="13"/>
        <v>42.726933333333328</v>
      </c>
      <c r="R22" s="25">
        <f t="shared" si="13"/>
        <v>168.75899999999999</v>
      </c>
      <c r="S22" s="25">
        <f t="shared" si="13"/>
        <v>180.12899999999999</v>
      </c>
      <c r="T22" s="25">
        <f t="shared" si="13"/>
        <v>240.17199999999997</v>
      </c>
      <c r="U22" s="3"/>
      <c r="V22" s="24"/>
      <c r="W22" s="32"/>
      <c r="X22" s="42"/>
      <c r="Z22" s="43"/>
      <c r="AA22" s="43"/>
      <c r="AB22" s="43"/>
      <c r="AC22" s="44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45"/>
      <c r="S23" s="45"/>
      <c r="T23" s="45"/>
      <c r="U23" s="9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49" t="s">
        <v>21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9" ht="49.5" customHeight="1" x14ac:dyDescent="0.25">
      <c r="A26" s="7"/>
      <c r="B26" s="56" t="s">
        <v>45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9" ht="16.5" customHeight="1" x14ac:dyDescent="0.25">
      <c r="A27" s="7"/>
      <c r="B27" s="31" t="s">
        <v>46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9" ht="15" customHeight="1" x14ac:dyDescent="0.25">
      <c r="A28" s="7"/>
      <c r="B28" s="29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49" t="s">
        <v>22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9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49" t="s">
        <v>23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x14ac:dyDescent="0.25">
      <c r="A36" s="1"/>
      <c r="B36" s="2" t="s">
        <v>33</v>
      </c>
      <c r="C36" s="5"/>
      <c r="D36" s="71" t="s">
        <v>51</v>
      </c>
      <c r="E36" s="71"/>
      <c r="F36" s="71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2"/>
      <c r="C37" s="5"/>
      <c r="D37" s="71" t="s">
        <v>52</v>
      </c>
      <c r="E37" s="71"/>
      <c r="F37" s="71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2"/>
      <c r="C38" s="39"/>
      <c r="D38" s="71" t="s">
        <v>53</v>
      </c>
      <c r="E38" s="71"/>
      <c r="F38" s="71"/>
      <c r="G38" s="39"/>
      <c r="H38" s="39"/>
      <c r="I38" s="39"/>
      <c r="J38" s="39"/>
      <c r="K38" s="39"/>
      <c r="L38" s="39"/>
      <c r="M38" s="39"/>
      <c r="N38" s="39"/>
      <c r="O38" s="39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2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6"/>
      <c r="Q41" s="6"/>
      <c r="R41" s="6"/>
      <c r="S41" s="6"/>
      <c r="T41" s="6"/>
      <c r="U41" s="6"/>
    </row>
    <row r="42" spans="1:21" x14ac:dyDescent="0.25">
      <c r="A42" s="1"/>
      <c r="B42" s="70" t="s">
        <v>24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</row>
    <row r="43" spans="1:21" x14ac:dyDescent="0.25">
      <c r="A43" s="1"/>
      <c r="B43" s="5" t="s">
        <v>31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25">
      <c r="A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32">
    <mergeCell ref="B35:U35"/>
    <mergeCell ref="B42:U42"/>
    <mergeCell ref="B10:B14"/>
    <mergeCell ref="B29:U29"/>
    <mergeCell ref="D36:F36"/>
    <mergeCell ref="D37:F37"/>
    <mergeCell ref="D38:F38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B20:E20"/>
    <mergeCell ref="B22:E22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19:E19 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2022-10-19T18:52:27Z</dcterms:modified>
</cp:coreProperties>
</file>